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40" yWindow="470" windowWidth="17400" windowHeight="10900" tabRatio="500"/>
  </bookViews>
  <sheets>
    <sheet name="VEHICLES" sheetId="1" r:id="rId1"/>
  </sheets>
  <definedNames>
    <definedName name="_xlnm._FilterDatabase" localSheetId="0" hidden="1">VEHICLES!$A$7:$M$7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5" i="1" l="1"/>
  <c r="D36" i="1"/>
  <c r="E36" i="1" s="1"/>
  <c r="D37" i="1"/>
  <c r="E37" i="1" s="1"/>
  <c r="D38" i="1"/>
  <c r="E38" i="1" s="1"/>
  <c r="D39" i="1"/>
  <c r="E39" i="1" s="1"/>
  <c r="E52" i="1"/>
  <c r="E51" i="1"/>
  <c r="C32" i="1"/>
  <c r="E18" i="1"/>
  <c r="B18" i="1"/>
  <c r="D40" i="1" l="1"/>
  <c r="E41" i="1" s="1"/>
  <c r="E35" i="1"/>
  <c r="E40" i="1" s="1"/>
</calcChain>
</file>

<file path=xl/sharedStrings.xml><?xml version="1.0" encoding="utf-8"?>
<sst xmlns="http://schemas.openxmlformats.org/spreadsheetml/2006/main" count="48" uniqueCount="48">
  <si>
    <t>NOM DE L'EMPRESA LICITADORA</t>
    <phoneticPr fontId="0" type="noConversion"/>
  </si>
  <si>
    <t>CARACTERÍSTIQUES</t>
    <phoneticPr fontId="0" type="noConversion"/>
  </si>
  <si>
    <t>B</t>
  </si>
  <si>
    <t>C</t>
  </si>
  <si>
    <t>ZERO</t>
  </si>
  <si>
    <t>ECO</t>
  </si>
  <si>
    <t>MARCA i MODEL</t>
  </si>
  <si>
    <t>EMISSIONS DE CO2 (en gr/km)</t>
  </si>
  <si>
    <t>coeficient c</t>
  </si>
  <si>
    <t>emisions màxima valorable</t>
  </si>
  <si>
    <t>Emissions de CO2 de la flota adscrita al servei</t>
  </si>
  <si>
    <t>Valor mitjà d'emissions</t>
  </si>
  <si>
    <t>Vehicles classificats com a ZERO emissions segons Registre DGT</t>
  </si>
  <si>
    <t>Vehicles classificats com a ECO segons Registre DGT</t>
  </si>
  <si>
    <t>Vehicles classificats com a C segons Registre DGT</t>
  </si>
  <si>
    <t>Vehicles classificats com a B segons Registre DGT</t>
  </si>
  <si>
    <t>Valor màxim</t>
  </si>
  <si>
    <t>Valor final flota adscrita al servei</t>
  </si>
  <si>
    <t>ELÈCTRIC</t>
  </si>
  <si>
    <t>HÍBRID endollable</t>
  </si>
  <si>
    <t>HÍBRID no endollable</t>
  </si>
  <si>
    <t>GAS</t>
  </si>
  <si>
    <t>GASOLINA</t>
  </si>
  <si>
    <t>GASOIL</t>
  </si>
  <si>
    <t>CRITERI 2. Emissions de CO2 mitjanes de la flota adscrita, menors a 175 gr/km</t>
  </si>
  <si>
    <t>Valor de l'oferta per CRITERI 1 (en %)</t>
  </si>
  <si>
    <t>Valor de l'oferta per CRITERI 2 (en %)</t>
  </si>
  <si>
    <t>MATRÍCULA</t>
  </si>
  <si>
    <t>cistella elevadora</t>
  </si>
  <si>
    <t>NO</t>
  </si>
  <si>
    <t>MOTOR cistella</t>
  </si>
  <si>
    <t>ELÈCTRICA</t>
  </si>
  <si>
    <t>NO ELÈCTRICA</t>
  </si>
  <si>
    <t>SÍ</t>
  </si>
  <si>
    <t>MOTOR vehicle</t>
  </si>
  <si>
    <t>Valor de l'oferta per CRITERI 3 (en %)</t>
  </si>
  <si>
    <t>Vehicles sense distintitiu de la DGT</t>
  </si>
  <si>
    <t>sense</t>
  </si>
  <si>
    <t>RELACIÓ DE VEHICLES N1 ADSCRITS (&lt; 3,5 t), cistella elevadora inclosos</t>
  </si>
  <si>
    <t>Número vehicles</t>
  </si>
  <si>
    <t>CRITERI 1. Vehicles segons es classifiquen al registre de vehicles de la DGT</t>
  </si>
  <si>
    <t>Valor</t>
  </si>
  <si>
    <t>CRITERI 3. Cistella elevadora traccionada per motor elèctric independent del motor del vehicle</t>
  </si>
  <si>
    <t>Nombre de vehicles amb cistella elevadora</t>
  </si>
  <si>
    <t>Nombre de vehicles amb cistella elevadora elèctrica</t>
  </si>
  <si>
    <t>ANNEX 3</t>
  </si>
  <si>
    <t>ANY MATRICULACIÓ</t>
  </si>
  <si>
    <t>DISTINTIU AMBIENTAL DGT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</si>
</sst>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Helvetica*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color theme="1"/>
      <name val="Calibri"/>
      <scheme val="minor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Protection="1"/>
    <xf numFmtId="0" fontId="0" fillId="0" borderId="0" xfId="0" applyProtection="1"/>
    <xf numFmtId="0" fontId="4" fillId="2" borderId="1" xfId="0" applyFont="1" applyFill="1" applyBorder="1" applyProtection="1"/>
    <xf numFmtId="0" fontId="4" fillId="3" borderId="3" xfId="0" applyFont="1" applyFill="1" applyBorder="1" applyAlignment="1" applyProtection="1">
      <alignment vertical="center"/>
    </xf>
    <xf numFmtId="2" fontId="5" fillId="2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6" xfId="0" applyBorder="1" applyAlignment="1" applyProtection="1">
      <alignment wrapText="1"/>
      <protection locked="0"/>
    </xf>
    <xf numFmtId="2" fontId="0" fillId="0" borderId="6" xfId="0" applyNumberFormat="1" applyBorder="1" applyProtection="1">
      <protection locked="0"/>
    </xf>
    <xf numFmtId="0" fontId="0" fillId="0" borderId="6" xfId="0" applyNumberFormat="1" applyBorder="1" applyProtection="1">
      <protection locked="0"/>
    </xf>
    <xf numFmtId="0" fontId="0" fillId="0" borderId="6" xfId="0" applyBorder="1" applyProtection="1">
      <protection locked="0"/>
    </xf>
    <xf numFmtId="3" fontId="5" fillId="2" borderId="3" xfId="0" applyNumberFormat="1" applyFont="1" applyFill="1" applyBorder="1" applyProtection="1"/>
    <xf numFmtId="2" fontId="5" fillId="2" borderId="3" xfId="0" applyNumberFormat="1" applyFont="1" applyFill="1" applyBorder="1" applyProtection="1"/>
    <xf numFmtId="2" fontId="5" fillId="2" borderId="5" xfId="0" applyNumberFormat="1" applyFont="1" applyFill="1" applyBorder="1" applyAlignment="1" applyProtection="1"/>
    <xf numFmtId="0" fontId="4" fillId="2" borderId="3" xfId="0" applyFont="1" applyFill="1" applyBorder="1" applyAlignment="1" applyProtection="1">
      <alignment horizontal="center" vertical="center" wrapText="1"/>
    </xf>
    <xf numFmtId="0" fontId="0" fillId="0" borderId="6" xfId="0" applyNumberFormat="1" applyBorder="1" applyAlignment="1" applyProtection="1">
      <alignment horizontal="center"/>
      <protection locked="0"/>
    </xf>
    <xf numFmtId="2" fontId="0" fillId="0" borderId="6" xfId="0" applyNumberFormat="1" applyBorder="1" applyAlignment="1" applyProtection="1">
      <alignment horizontal="center"/>
      <protection locked="0"/>
    </xf>
    <xf numFmtId="2" fontId="5" fillId="2" borderId="4" xfId="0" applyNumberFormat="1" applyFont="1" applyFill="1" applyBorder="1" applyAlignment="1" applyProtection="1"/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8" fillId="0" borderId="0" xfId="0" applyFont="1" applyProtection="1"/>
    <xf numFmtId="0" fontId="3" fillId="0" borderId="0" xfId="0" applyFont="1" applyFill="1" applyBorder="1" applyAlignment="1" applyProtection="1">
      <alignment horizontal="justify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/>
    </xf>
    <xf numFmtId="164" fontId="3" fillId="0" borderId="3" xfId="1" applyNumberFormat="1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justify" vertical="center" wrapText="1"/>
    </xf>
    <xf numFmtId="0" fontId="9" fillId="4" borderId="4" xfId="0" applyFont="1" applyFill="1" applyBorder="1" applyProtection="1"/>
    <xf numFmtId="0" fontId="10" fillId="0" borderId="0" xfId="0" applyFont="1" applyProtection="1"/>
    <xf numFmtId="0" fontId="4" fillId="2" borderId="7" xfId="0" applyFont="1" applyFill="1" applyBorder="1" applyAlignment="1" applyProtection="1">
      <alignment horizontal="center" vertical="center" wrapText="1"/>
    </xf>
    <xf numFmtId="3" fontId="5" fillId="2" borderId="4" xfId="0" applyNumberFormat="1" applyFont="1" applyFill="1" applyBorder="1" applyProtection="1"/>
    <xf numFmtId="0" fontId="4" fillId="4" borderId="4" xfId="0" applyFont="1" applyFill="1" applyBorder="1" applyAlignment="1" applyProtection="1">
      <alignment horizontal="justify" vertical="center" wrapText="1"/>
    </xf>
    <xf numFmtId="0" fontId="4" fillId="3" borderId="3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/>
    </xf>
    <xf numFmtId="0" fontId="4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6" borderId="0" xfId="0" applyFill="1" applyProtection="1"/>
    <xf numFmtId="3" fontId="5" fillId="6" borderId="0" xfId="0" applyNumberFormat="1" applyFont="1" applyFill="1" applyBorder="1" applyProtection="1"/>
    <xf numFmtId="2" fontId="5" fillId="6" borderId="0" xfId="0" applyNumberFormat="1" applyFont="1" applyFill="1" applyBorder="1" applyAlignment="1" applyProtection="1"/>
    <xf numFmtId="2" fontId="5" fillId="6" borderId="0" xfId="0" applyNumberFormat="1" applyFont="1" applyFill="1" applyBorder="1" applyProtection="1"/>
    <xf numFmtId="0" fontId="11" fillId="0" borderId="0" xfId="0" applyFont="1" applyProtection="1"/>
    <xf numFmtId="0" fontId="5" fillId="2" borderId="7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0" xfId="0" applyFont="1" applyFill="1" applyProtection="1"/>
    <xf numFmtId="0" fontId="8" fillId="0" borderId="0" xfId="0" applyFont="1" applyFill="1" applyProtection="1"/>
    <xf numFmtId="0" fontId="0" fillId="0" borderId="0" xfId="0" applyFill="1" applyProtection="1"/>
    <xf numFmtId="0" fontId="3" fillId="0" borderId="8" xfId="0" applyFont="1" applyFill="1" applyBorder="1" applyAlignment="1">
      <alignment horizontal="justify" vertical="center" wrapText="1"/>
    </xf>
    <xf numFmtId="1" fontId="3" fillId="0" borderId="8" xfId="0" applyNumberFormat="1" applyFont="1" applyFill="1" applyBorder="1" applyAlignment="1">
      <alignment horizontal="center" vertical="center" wrapText="1"/>
    </xf>
  </cellXfs>
  <cellStyles count="10">
    <cellStyle name="Enllaç" xfId="2" builtinId="8" hidden="1"/>
    <cellStyle name="Enllaç" xfId="4" builtinId="8" hidden="1"/>
    <cellStyle name="Enllaç" xfId="6" builtinId="8" hidden="1"/>
    <cellStyle name="Enllaç" xfId="8" builtinId="8" hidden="1"/>
    <cellStyle name="Enllaç visitat" xfId="3" builtinId="9" hidden="1"/>
    <cellStyle name="Enllaç visitat" xfId="5" builtinId="9" hidden="1"/>
    <cellStyle name="Enllaç visitat" xfId="7" builtinId="9" hidden="1"/>
    <cellStyle name="Enllaç visitat" xfId="9" builtinId="9" hidden="1"/>
    <cellStyle name="Normal" xfId="0" builtinId="0"/>
    <cellStyle name="Percentatge" xfId="1" builtinId="5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70"/>
  <sheetViews>
    <sheetView tabSelected="1" workbookViewId="0">
      <selection activeCell="F46" sqref="F46"/>
    </sheetView>
  </sheetViews>
  <sheetFormatPr defaultColWidth="8.9140625" defaultRowHeight="15.5" outlineLevelCol="1"/>
  <cols>
    <col min="1" max="1" width="6.5" style="2" customWidth="1"/>
    <col min="2" max="2" width="64.58203125" style="2" customWidth="1"/>
    <col min="3" max="3" width="17.4140625" style="2" customWidth="1"/>
    <col min="4" max="4" width="17.25" style="2" bestFit="1" customWidth="1"/>
    <col min="5" max="5" width="20.9140625" style="2" customWidth="1"/>
    <col min="6" max="6" width="21.5" style="2" customWidth="1"/>
    <col min="7" max="7" width="22.58203125" style="2" customWidth="1"/>
    <col min="8" max="8" width="8.9140625" style="2"/>
    <col min="9" max="9" width="8.9140625" style="2" customWidth="1" outlineLevel="1"/>
    <col min="10" max="10" width="13.58203125" style="2" customWidth="1" outlineLevel="1"/>
    <col min="11" max="11" width="16" style="2" customWidth="1" outlineLevel="1"/>
    <col min="12" max="12" width="8.9140625" style="2" customWidth="1" outlineLevel="1"/>
    <col min="13" max="16384" width="8.9140625" style="2"/>
  </cols>
  <sheetData>
    <row r="1" spans="2:5">
      <c r="B1" s="43" t="s">
        <v>45</v>
      </c>
    </row>
    <row r="2" spans="2:5" s="1" customFormat="1" ht="12.5"/>
    <row r="3" spans="2:5">
      <c r="B3" s="3" t="s">
        <v>0</v>
      </c>
      <c r="C3" s="18"/>
      <c r="D3" s="19"/>
    </row>
    <row r="5" spans="2:5" ht="16" thickBot="1"/>
    <row r="6" spans="2:5" ht="16" thickBot="1">
      <c r="B6" s="14" t="s">
        <v>38</v>
      </c>
      <c r="C6" s="28"/>
      <c r="D6" s="28"/>
      <c r="E6" s="14"/>
    </row>
    <row r="7" spans="2:5" s="6" customFormat="1" ht="16" thickBot="1">
      <c r="B7" s="4" t="s">
        <v>6</v>
      </c>
      <c r="C7" s="31" t="s">
        <v>27</v>
      </c>
      <c r="D7" s="31" t="s">
        <v>46</v>
      </c>
      <c r="E7" s="32" t="s">
        <v>28</v>
      </c>
    </row>
    <row r="8" spans="2:5">
      <c r="B8" s="7"/>
      <c r="C8" s="7"/>
      <c r="D8" s="7"/>
      <c r="E8" s="15"/>
    </row>
    <row r="9" spans="2:5">
      <c r="B9" s="7"/>
      <c r="C9" s="7"/>
      <c r="D9" s="7"/>
      <c r="E9" s="15"/>
    </row>
    <row r="10" spans="2:5">
      <c r="B10" s="7"/>
      <c r="C10" s="7"/>
      <c r="D10" s="7"/>
      <c r="E10" s="15"/>
    </row>
    <row r="11" spans="2:5">
      <c r="B11" s="7"/>
      <c r="C11" s="7"/>
      <c r="D11" s="7"/>
      <c r="E11" s="15"/>
    </row>
    <row r="12" spans="2:5">
      <c r="B12" s="7"/>
      <c r="C12" s="7"/>
      <c r="D12" s="7"/>
      <c r="E12" s="15"/>
    </row>
    <row r="13" spans="2:5">
      <c r="B13" s="7"/>
      <c r="C13" s="7"/>
      <c r="D13" s="7"/>
      <c r="E13" s="15"/>
    </row>
    <row r="14" spans="2:5">
      <c r="B14" s="7"/>
      <c r="C14" s="7"/>
      <c r="D14" s="7"/>
      <c r="E14" s="15"/>
    </row>
    <row r="15" spans="2:5">
      <c r="B15" s="7"/>
      <c r="C15" s="7"/>
      <c r="D15" s="7"/>
      <c r="E15" s="15"/>
    </row>
    <row r="16" spans="2:5" ht="16" thickBot="1">
      <c r="B16" s="7"/>
      <c r="C16" s="7"/>
      <c r="D16" s="7"/>
      <c r="E16" s="15"/>
    </row>
    <row r="17" spans="2:6" ht="16" hidden="1" thickBot="1">
      <c r="B17" s="10"/>
      <c r="C17" s="10"/>
      <c r="D17" s="10"/>
      <c r="E17" s="10"/>
    </row>
    <row r="18" spans="2:6" ht="16" thickBot="1">
      <c r="B18" s="11">
        <f>COUNTA(B8:B17)</f>
        <v>0</v>
      </c>
      <c r="C18" s="29"/>
      <c r="D18" s="29"/>
      <c r="E18" s="11">
        <f>COUNTIFS(E8:E16,"SÍ")</f>
        <v>0</v>
      </c>
    </row>
    <row r="19" spans="2:6" s="39" customFormat="1" ht="16" thickBot="1">
      <c r="B19" s="40"/>
      <c r="C19" s="40"/>
      <c r="D19" s="40"/>
      <c r="E19" s="41"/>
      <c r="F19" s="42"/>
    </row>
    <row r="20" spans="2:6" s="39" customFormat="1" ht="16" thickBot="1">
      <c r="B20" s="44" t="s">
        <v>1</v>
      </c>
      <c r="C20" s="45"/>
      <c r="D20" s="45"/>
      <c r="E20" s="46"/>
      <c r="F20" s="42"/>
    </row>
    <row r="21" spans="2:6" s="39" customFormat="1" ht="31.5" thickBot="1">
      <c r="B21" s="5" t="s">
        <v>34</v>
      </c>
      <c r="C21" s="5" t="s">
        <v>30</v>
      </c>
      <c r="D21" s="5" t="s">
        <v>7</v>
      </c>
      <c r="E21" s="5" t="s">
        <v>47</v>
      </c>
      <c r="F21" s="42"/>
    </row>
    <row r="22" spans="2:6" s="39" customFormat="1">
      <c r="B22" s="9"/>
      <c r="C22" s="8"/>
      <c r="D22" s="16"/>
      <c r="E22" s="15"/>
      <c r="F22" s="42"/>
    </row>
    <row r="23" spans="2:6" s="39" customFormat="1">
      <c r="B23" s="9"/>
      <c r="C23" s="8"/>
      <c r="D23" s="16"/>
      <c r="E23" s="15"/>
      <c r="F23" s="42"/>
    </row>
    <row r="24" spans="2:6">
      <c r="B24" s="9"/>
      <c r="C24" s="8"/>
      <c r="D24" s="16"/>
      <c r="E24" s="15"/>
    </row>
    <row r="25" spans="2:6">
      <c r="B25" s="9"/>
      <c r="C25" s="8"/>
      <c r="D25" s="16"/>
      <c r="E25" s="15"/>
    </row>
    <row r="26" spans="2:6">
      <c r="B26" s="9"/>
      <c r="C26" s="8"/>
      <c r="D26" s="16"/>
      <c r="E26" s="15"/>
    </row>
    <row r="27" spans="2:6">
      <c r="B27" s="9"/>
      <c r="C27" s="8"/>
      <c r="D27" s="16"/>
      <c r="E27" s="15"/>
    </row>
    <row r="28" spans="2:6">
      <c r="B28" s="9"/>
      <c r="C28" s="8"/>
      <c r="D28" s="16"/>
      <c r="E28" s="15"/>
    </row>
    <row r="29" spans="2:6">
      <c r="B29" s="9"/>
      <c r="C29" s="8"/>
      <c r="D29" s="16"/>
      <c r="E29" s="15"/>
    </row>
    <row r="30" spans="2:6">
      <c r="B30" s="9"/>
      <c r="C30" s="8"/>
      <c r="D30" s="16"/>
      <c r="E30" s="15"/>
    </row>
    <row r="31" spans="2:6" ht="16" thickBot="1">
      <c r="B31" s="9"/>
      <c r="C31" s="8"/>
      <c r="D31" s="8"/>
      <c r="E31" s="15"/>
    </row>
    <row r="32" spans="2:6" ht="16" thickBot="1">
      <c r="B32" s="17"/>
      <c r="C32" s="29">
        <f>COUNTIFS(C22:C30,"ELÈCTRICA")</f>
        <v>0</v>
      </c>
      <c r="D32" s="13"/>
      <c r="E32" s="12"/>
    </row>
    <row r="33" spans="2:5" s="39" customFormat="1">
      <c r="B33" s="41"/>
      <c r="C33" s="40"/>
      <c r="D33" s="41"/>
      <c r="E33" s="42"/>
    </row>
    <row r="34" spans="2:5">
      <c r="B34" s="27" t="s">
        <v>40</v>
      </c>
      <c r="C34" s="23" t="s">
        <v>8</v>
      </c>
      <c r="D34" s="23" t="s">
        <v>39</v>
      </c>
      <c r="E34" s="23" t="s">
        <v>41</v>
      </c>
    </row>
    <row r="35" spans="2:5">
      <c r="B35" s="33" t="s">
        <v>12</v>
      </c>
      <c r="C35" s="34">
        <v>2</v>
      </c>
      <c r="D35" s="34">
        <f>COUNTIF(E22:E30,"zero")</f>
        <v>0</v>
      </c>
      <c r="E35" s="34">
        <f>C35*D35</f>
        <v>0</v>
      </c>
    </row>
    <row r="36" spans="2:5">
      <c r="B36" s="33" t="s">
        <v>13</v>
      </c>
      <c r="C36" s="34">
        <v>1</v>
      </c>
      <c r="D36" s="34">
        <f>COUNTIF(E22:E31,"eco")</f>
        <v>0</v>
      </c>
      <c r="E36" s="34">
        <f>C36*D36</f>
        <v>0</v>
      </c>
    </row>
    <row r="37" spans="2:5">
      <c r="B37" s="33" t="s">
        <v>14</v>
      </c>
      <c r="C37" s="34">
        <v>0.5</v>
      </c>
      <c r="D37" s="34">
        <f>COUNTIF(E22:E31,"C")</f>
        <v>0</v>
      </c>
      <c r="E37" s="34">
        <f>C37*D37</f>
        <v>0</v>
      </c>
    </row>
    <row r="38" spans="2:5">
      <c r="B38" s="33" t="s">
        <v>15</v>
      </c>
      <c r="C38" s="34">
        <v>0.25</v>
      </c>
      <c r="D38" s="34">
        <f>COUNTIF(E22:E30,"B")</f>
        <v>0</v>
      </c>
      <c r="E38" s="34">
        <f t="shared" ref="E38" si="0">C38*D38</f>
        <v>0</v>
      </c>
    </row>
    <row r="39" spans="2:5">
      <c r="B39" s="33" t="s">
        <v>36</v>
      </c>
      <c r="C39" s="34">
        <v>0</v>
      </c>
      <c r="D39" s="34">
        <f>COUNTIF(E22:E31,"sense")</f>
        <v>0</v>
      </c>
      <c r="E39" s="38">
        <f>C39*D39</f>
        <v>0</v>
      </c>
    </row>
    <row r="40" spans="2:5">
      <c r="B40" s="21" t="s">
        <v>17</v>
      </c>
      <c r="C40" s="20"/>
      <c r="D40" s="22">
        <f>SUM(D35:D39)</f>
        <v>0</v>
      </c>
      <c r="E40" s="37">
        <f>SUM(E35:E39)</f>
        <v>0</v>
      </c>
    </row>
    <row r="41" spans="2:5" ht="16" thickBot="1">
      <c r="B41" s="21" t="s">
        <v>16</v>
      </c>
      <c r="C41" s="20"/>
      <c r="D41" s="20"/>
      <c r="E41" s="36">
        <f>D40*C35</f>
        <v>0</v>
      </c>
    </row>
    <row r="42" spans="2:5" ht="16" thickBot="1">
      <c r="B42" s="25" t="s">
        <v>25</v>
      </c>
      <c r="C42" s="30"/>
      <c r="D42" s="30"/>
      <c r="E42" s="26"/>
    </row>
    <row r="44" spans="2:5">
      <c r="B44" s="27" t="s">
        <v>24</v>
      </c>
      <c r="C44" s="20"/>
      <c r="D44" s="20"/>
      <c r="E44" s="20" t="s">
        <v>11</v>
      </c>
    </row>
    <row r="45" spans="2:5">
      <c r="B45" s="33" t="s">
        <v>10</v>
      </c>
      <c r="C45" s="33"/>
      <c r="D45" s="33"/>
      <c r="E45" s="35"/>
    </row>
    <row r="46" spans="2:5">
      <c r="B46" s="21" t="s">
        <v>9</v>
      </c>
      <c r="C46" s="21"/>
      <c r="D46" s="21"/>
      <c r="E46" s="36"/>
    </row>
    <row r="47" spans="2:5" ht="16" thickBot="1">
      <c r="B47" s="21"/>
      <c r="C47" s="21"/>
      <c r="D47" s="21"/>
      <c r="E47" s="23"/>
    </row>
    <row r="48" spans="2:5" ht="16" thickBot="1">
      <c r="B48" s="25" t="s">
        <v>26</v>
      </c>
      <c r="C48" s="25"/>
      <c r="D48" s="25"/>
      <c r="E48" s="24"/>
    </row>
    <row r="49" spans="2:5">
      <c r="B49" s="20"/>
      <c r="C49" s="20"/>
      <c r="D49" s="20"/>
      <c r="E49" s="20"/>
    </row>
    <row r="50" spans="2:5" s="49" customFormat="1">
      <c r="B50" s="47" t="s">
        <v>42</v>
      </c>
      <c r="C50" s="48"/>
      <c r="D50" s="48"/>
      <c r="E50" s="48"/>
    </row>
    <row r="51" spans="2:5" s="49" customFormat="1">
      <c r="B51" s="50" t="s">
        <v>43</v>
      </c>
      <c r="C51" s="50"/>
      <c r="D51" s="50"/>
      <c r="E51" s="51">
        <f>COUNTIFS(E8:E16,"SÍ")</f>
        <v>0</v>
      </c>
    </row>
    <row r="52" spans="2:5" s="49" customFormat="1">
      <c r="B52" s="50" t="s">
        <v>44</v>
      </c>
      <c r="C52" s="50"/>
      <c r="D52" s="50"/>
      <c r="E52" s="51">
        <f>COUNTIFS(C22:C30,"ELÈCTRICA")</f>
        <v>0</v>
      </c>
    </row>
    <row r="53" spans="2:5" ht="16" thickBot="1">
      <c r="B53" s="27"/>
      <c r="C53" s="20"/>
      <c r="D53" s="20"/>
      <c r="E53" s="20"/>
    </row>
    <row r="54" spans="2:5" ht="16" thickBot="1">
      <c r="B54" s="25" t="s">
        <v>35</v>
      </c>
      <c r="C54" s="25"/>
      <c r="D54" s="25"/>
      <c r="E54" s="24"/>
    </row>
    <row r="55" spans="2:5">
      <c r="B55" s="20"/>
      <c r="C55" s="20"/>
      <c r="D55" s="20"/>
      <c r="E55" s="20"/>
    </row>
    <row r="60" spans="2:5">
      <c r="B60" s="2" t="s">
        <v>31</v>
      </c>
      <c r="C60" s="2" t="s">
        <v>18</v>
      </c>
      <c r="D60" s="2" t="s">
        <v>4</v>
      </c>
    </row>
    <row r="61" spans="2:5">
      <c r="B61" s="2" t="s">
        <v>32</v>
      </c>
      <c r="C61" s="2" t="s">
        <v>19</v>
      </c>
      <c r="D61" s="2" t="s">
        <v>5</v>
      </c>
    </row>
    <row r="62" spans="2:5">
      <c r="C62" s="2" t="s">
        <v>20</v>
      </c>
      <c r="D62" s="2" t="s">
        <v>3</v>
      </c>
    </row>
    <row r="63" spans="2:5">
      <c r="C63" s="2" t="s">
        <v>21</v>
      </c>
      <c r="D63" s="2" t="s">
        <v>2</v>
      </c>
    </row>
    <row r="64" spans="2:5">
      <c r="C64" s="2" t="s">
        <v>22</v>
      </c>
      <c r="D64" s="2" t="s">
        <v>37</v>
      </c>
    </row>
    <row r="65" spans="2:3">
      <c r="C65" s="2" t="s">
        <v>23</v>
      </c>
    </row>
    <row r="69" spans="2:3">
      <c r="B69" s="2" t="s">
        <v>33</v>
      </c>
    </row>
    <row r="70" spans="2:3">
      <c r="B70" s="2" t="s">
        <v>29</v>
      </c>
    </row>
  </sheetData>
  <mergeCells count="1">
    <mergeCell ref="B20:E20"/>
  </mergeCells>
  <dataValidations count="5">
    <dataValidation type="list" allowBlank="1" showInputMessage="1" showErrorMessage="1" error="Escollir un valor de la llista" sqref="E31">
      <formula1>#REF!</formula1>
    </dataValidation>
    <dataValidation type="list" allowBlank="1" showInputMessage="1" showErrorMessage="1" error="Escollir un valor de la llista" sqref="E8:E16">
      <formula1>$B$69:$B$70</formula1>
    </dataValidation>
    <dataValidation type="list" allowBlank="1" showInputMessage="1" showErrorMessage="1" error="Escollir un valor de la llista" sqref="B22:B31">
      <formula1>$C$60:$C$65</formula1>
    </dataValidation>
    <dataValidation type="list" allowBlank="1" showInputMessage="1" showErrorMessage="1" sqref="C22:C30">
      <formula1>$B$60:$B$61</formula1>
    </dataValidation>
    <dataValidation type="list" allowBlank="1" showInputMessage="1" showErrorMessage="1" error="Escollir un valor de la llista" sqref="E22:E30">
      <formula1>$D$60:$D$64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VEHICLES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</dc:creator>
  <cp:lastModifiedBy>Ajuntament de Barcelona</cp:lastModifiedBy>
  <cp:lastPrinted>2018-07-19T13:29:27Z</cp:lastPrinted>
  <dcterms:created xsi:type="dcterms:W3CDTF">2017-05-15T10:56:45Z</dcterms:created>
  <dcterms:modified xsi:type="dcterms:W3CDTF">2024-02-21T19:18:16Z</dcterms:modified>
</cp:coreProperties>
</file>